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Аналитические данные к проекту закона\"/>
    </mc:Choice>
  </mc:AlternateContent>
  <bookViews>
    <workbookView xWindow="0" yWindow="0" windowWidth="28800" windowHeight="12435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Бюджет!$C$3</definedName>
    <definedName name="money">Бюджет!#REF!</definedName>
    <definedName name="Parameters">'Параметры отчета'!$A$1</definedName>
    <definedName name="_xlnm.Print_Titles" localSheetId="0">Бюджет!$6:$7</definedName>
  </definedNames>
  <calcPr calcId="152511" refMode="R1C1"/>
</workbook>
</file>

<file path=xl/calcChain.xml><?xml version="1.0" encoding="utf-8"?>
<calcChain xmlns="http://schemas.openxmlformats.org/spreadsheetml/2006/main">
  <c r="K37" i="3" l="1"/>
  <c r="K36" i="3"/>
  <c r="K29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G37" i="3"/>
  <c r="G8" i="3"/>
  <c r="J9" i="3" l="1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8" i="3"/>
</calcChain>
</file>

<file path=xl/sharedStrings.xml><?xml version="1.0" encoding="utf-8"?>
<sst xmlns="http://schemas.openxmlformats.org/spreadsheetml/2006/main" count="192" uniqueCount="74">
  <si>
    <t>тыс. рублей</t>
  </si>
  <si>
    <t>Вид расхода</t>
  </si>
  <si>
    <t>Госпрограмма</t>
  </si>
  <si>
    <t>ДопЭК</t>
  </si>
  <si>
    <t>Итого</t>
  </si>
  <si>
    <t>540</t>
  </si>
  <si>
    <t>Иные межбюджетные трансферты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</si>
  <si>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</si>
  <si>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</si>
  <si>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</si>
  <si>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</si>
  <si>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</si>
  <si>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</si>
  <si>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</si>
  <si>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</si>
  <si>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</si>
  <si>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</si>
  <si>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</si>
  <si>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</si>
  <si>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</si>
  <si>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</si>
  <si>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</si>
  <si>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</si>
  <si>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</si>
  <si>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</si>
  <si>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</si>
  <si>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</si>
  <si>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</si>
  <si>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</si>
  <si>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</si>
  <si>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</si>
  <si>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</si>
  <si>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</si>
  <si>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</si>
  <si>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</si>
  <si>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</si>
  <si>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</si>
  <si>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</si>
  <si>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</si>
  <si>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5031000</t>
  </si>
  <si>
    <t>Усть-Камчатское сельское поселение</t>
  </si>
  <si>
    <t>5061000</t>
  </si>
  <si>
    <t>Мильковское сельское поселение</t>
  </si>
  <si>
    <t>5072000</t>
  </si>
  <si>
    <t>Анавгайское сельское поселение</t>
  </si>
  <si>
    <t>12</t>
  </si>
  <si>
    <t>Государственная программа Камчатского края "Развитие транспортной системы в Камчатском крае"</t>
  </si>
  <si>
    <t>5021100</t>
  </si>
  <si>
    <t>Вулканное городское поселение</t>
  </si>
  <si>
    <t>5025000</t>
  </si>
  <si>
    <t>Раздольненское сельское поселение</t>
  </si>
  <si>
    <t>21</t>
  </si>
  <si>
    <t>Государственная программа Камчатского края "Управление государственными финансами Камчатского края"</t>
  </si>
  <si>
    <t>24</t>
  </si>
  <si>
    <t>Государственная программа Камчатского края "Формирование современной городской среды в Камчатском крае"</t>
  </si>
  <si>
    <t>5021000</t>
  </si>
  <si>
    <t>Елизовское городское поселение</t>
  </si>
  <si>
    <t xml:space="preserve">Пользователь: Khamlov1
Дата и время AOS: 2023-05-04T12:26:38
Дата сессии: 05 05 2023
Бюджетный цикл: БЦ 22-24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22-24
Начальная дата: 
Конечная дата: 
Масштаб: Тыс
Коэффициент округления: 0,0000100000
Форматировать отчет: Да
Основание НСИ: 
Фильтр: Вид расхода=54*, 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</si>
  <si>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сравнении с первоначально утвержденными Законом Камчатского края от 26.11.2021 № 5 "О краевом бюджете на 2022 год и на плановый период 2023 и 2024 годов" ассигнованиями и с уточненными ассигнованиями с учетом внесенных изменений</t>
  </si>
  <si>
    <t>Наименование вида расходов</t>
  </si>
  <si>
    <t>Наименование муниципального образования</t>
  </si>
  <si>
    <t>% исполнения от уточненного плана</t>
  </si>
  <si>
    <t>% исполнения от первоначального плана</t>
  </si>
  <si>
    <t>Годовой объем ассигнований на 2022 год в соответствии с первоначальной редакцией закона о бюджете</t>
  </si>
  <si>
    <t>Годовой объем ассигнований на 2022 год с учетов внесенных изменений в закон о бюджете</t>
  </si>
  <si>
    <t>Исполнение                     2022 год</t>
  </si>
  <si>
    <t>Наименование госпрограммы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</si>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</sst>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0000"/>
    <numFmt numFmtId="165" formatCode="0.0"/>
    <numFmt numFmtId="166" formatCode="#,##0.00000"/>
    <numFmt numFmtId="167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0" applyNumberFormat="0" applyBorder="0" applyAlignment="0"/>
  </cellStyleXfs>
  <cellXfs count="29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right" vertical="center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164" fontId="6" fillId="0" borderId="5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5" fontId="5" fillId="0" borderId="4" xfId="0" applyNumberFormat="1" applyFont="1" applyFill="1" applyBorder="1" applyAlignment="1" applyProtection="1">
      <alignment horizontal="right" vertical="center"/>
    </xf>
    <xf numFmtId="165" fontId="6" fillId="0" borderId="5" xfId="0" applyNumberFormat="1" applyFont="1" applyFill="1" applyBorder="1" applyAlignment="1" applyProtection="1">
      <alignment horizontal="right" vertical="center"/>
    </xf>
    <xf numFmtId="165" fontId="5" fillId="0" borderId="1" xfId="0" applyNumberFormat="1" applyFont="1" applyFill="1" applyBorder="1" applyAlignment="1" applyProtection="1">
      <alignment horizontal="right" vertical="center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10" fillId="0" borderId="1" xfId="0" applyFont="1" applyFill="1" applyBorder="1" applyProtection="1"/>
    <xf numFmtId="166" fontId="6" fillId="0" borderId="5" xfId="0" applyNumberFormat="1" applyFont="1" applyFill="1" applyBorder="1" applyAlignment="1" applyProtection="1">
      <alignment horizontal="right" vertical="center"/>
    </xf>
    <xf numFmtId="166" fontId="6" fillId="0" borderId="5" xfId="0" applyNumberFormat="1" applyFont="1" applyFill="1" applyBorder="1" applyAlignment="1" applyProtection="1">
      <alignment horizontal="center" vertical="center" wrapText="1"/>
    </xf>
    <xf numFmtId="166" fontId="10" fillId="0" borderId="1" xfId="0" applyNumberFormat="1" applyFont="1" applyFill="1" applyBorder="1" applyProtection="1"/>
    <xf numFmtId="166" fontId="4" fillId="0" borderId="3" xfId="0" applyNumberFormat="1" applyFont="1" applyFill="1" applyBorder="1" applyAlignment="1" applyProtection="1">
      <alignment horizontal="right" vertical="center" wrapText="1"/>
    </xf>
    <xf numFmtId="167" fontId="5" fillId="0" borderId="4" xfId="0" applyNumberFormat="1" applyFont="1" applyFill="1" applyBorder="1" applyAlignment="1" applyProtection="1">
      <alignment horizontal="right" vertical="center"/>
    </xf>
    <xf numFmtId="167" fontId="6" fillId="0" borderId="5" xfId="0" applyNumberFormat="1" applyFont="1" applyFill="1" applyBorder="1" applyAlignment="1" applyProtection="1">
      <alignment horizontal="right" vertical="center"/>
    </xf>
    <xf numFmtId="167" fontId="5" fillId="0" borderId="1" xfId="0" applyNumberFormat="1" applyFont="1" applyFill="1" applyBorder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7"/>
  <sheetViews>
    <sheetView showGridLines="0" tabSelected="1" zoomScaleNormal="100" workbookViewId="0">
      <selection activeCell="K38" sqref="K38"/>
    </sheetView>
  </sheetViews>
  <sheetFormatPr defaultRowHeight="12.75" customHeight="1" x14ac:dyDescent="0.2"/>
  <cols>
    <col min="1" max="1" width="8.7109375" style="1" customWidth="1"/>
    <col min="2" max="2" width="30.7109375" style="1" customWidth="1"/>
    <col min="3" max="3" width="13.7109375" style="1" customWidth="1"/>
    <col min="4" max="4" width="30.7109375" style="1" customWidth="1"/>
    <col min="5" max="5" width="8.7109375" style="1" customWidth="1"/>
    <col min="6" max="6" width="30.7109375" style="1" customWidth="1"/>
    <col min="7" max="7" width="27" style="1" customWidth="1"/>
    <col min="8" max="8" width="23.5703125" style="1" customWidth="1"/>
    <col min="9" max="9" width="18.7109375" style="1" customWidth="1"/>
    <col min="10" max="10" width="14.28515625" customWidth="1"/>
    <col min="11" max="11" width="15.85546875" customWidth="1"/>
  </cols>
  <sheetData>
    <row r="1" spans="1:11" ht="63.75" customHeight="1" x14ac:dyDescent="0.3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x14ac:dyDescent="0.2">
      <c r="C2" s="2"/>
    </row>
    <row r="3" spans="1:11" ht="12.75" customHeight="1" x14ac:dyDescent="0.2">
      <c r="A3" s="17"/>
      <c r="B3" s="17"/>
      <c r="C3" s="3"/>
    </row>
    <row r="5" spans="1:11" x14ac:dyDescent="0.2">
      <c r="K5" s="20" t="s">
        <v>0</v>
      </c>
    </row>
    <row r="6" spans="1:11" ht="66.75" customHeight="1" x14ac:dyDescent="0.2">
      <c r="A6" s="4" t="s">
        <v>1</v>
      </c>
      <c r="B6" s="4" t="s">
        <v>59</v>
      </c>
      <c r="C6" s="4" t="s">
        <v>2</v>
      </c>
      <c r="D6" s="4" t="s">
        <v>66</v>
      </c>
      <c r="E6" s="4" t="s">
        <v>3</v>
      </c>
      <c r="F6" s="4" t="s">
        <v>60</v>
      </c>
      <c r="G6" s="4" t="s">
        <v>63</v>
      </c>
      <c r="H6" s="4" t="s">
        <v>64</v>
      </c>
      <c r="I6" s="4" t="s">
        <v>65</v>
      </c>
      <c r="J6" s="4" t="s">
        <v>61</v>
      </c>
      <c r="K6" s="4" t="s">
        <v>62</v>
      </c>
    </row>
    <row r="7" spans="1:11" ht="15.75" customHeight="1" x14ac:dyDescent="0.2">
      <c r="A7" s="15" t="s">
        <v>67</v>
      </c>
      <c r="B7" s="16" t="s">
        <v>68</v>
      </c>
      <c r="C7" s="16" t="s">
        <v>69</v>
      </c>
      <c r="D7" s="16" t="s">
        <v>70</v>
      </c>
      <c r="E7" s="16" t="s">
        <v>71</v>
      </c>
      <c r="F7" s="16" t="s">
        <v>72</v>
      </c>
      <c r="G7" s="16" t="s">
        <v>73</v>
      </c>
      <c r="H7" s="16">
        <v>8</v>
      </c>
      <c r="I7" s="16">
        <v>9</v>
      </c>
      <c r="J7" s="16">
        <v>10</v>
      </c>
      <c r="K7" s="16">
        <v>11</v>
      </c>
    </row>
    <row r="8" spans="1:11" ht="20.25" customHeight="1" x14ac:dyDescent="0.2">
      <c r="A8" s="6" t="s">
        <v>5</v>
      </c>
      <c r="B8" s="7" t="s">
        <v>6</v>
      </c>
      <c r="C8" s="7"/>
      <c r="D8" s="7"/>
      <c r="E8" s="7"/>
      <c r="F8" s="7"/>
      <c r="G8" s="25">
        <f>SUM(G9:G36)</f>
        <v>851185.3</v>
      </c>
      <c r="H8" s="8">
        <v>1313380.02648</v>
      </c>
      <c r="I8" s="8">
        <v>1304813.91435</v>
      </c>
      <c r="J8" s="12">
        <f>I8/H8*100</f>
        <v>99.347781148084152</v>
      </c>
      <c r="K8" s="26">
        <f>I8/G8*100</f>
        <v>153.29375570160809</v>
      </c>
    </row>
    <row r="9" spans="1:11" ht="38.25" x14ac:dyDescent="0.2">
      <c r="A9" s="9" t="s">
        <v>5</v>
      </c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22">
        <v>155588</v>
      </c>
      <c r="H9" s="10">
        <v>153026.71492</v>
      </c>
      <c r="I9" s="10">
        <v>151447.71892000001</v>
      </c>
      <c r="J9" s="13">
        <f t="shared" ref="J9:J37" si="0">I9/H9*100</f>
        <v>98.968156637992607</v>
      </c>
      <c r="K9" s="27">
        <f t="shared" ref="K9:K36" si="1">I9/G9*100</f>
        <v>97.338945754171277</v>
      </c>
    </row>
    <row r="10" spans="1:11" ht="38.25" x14ac:dyDescent="0.2">
      <c r="A10" s="9" t="s">
        <v>5</v>
      </c>
      <c r="B10" s="9" t="s">
        <v>6</v>
      </c>
      <c r="C10" s="9" t="s">
        <v>7</v>
      </c>
      <c r="D10" s="9" t="s">
        <v>8</v>
      </c>
      <c r="E10" s="9" t="s">
        <v>11</v>
      </c>
      <c r="F10" s="9" t="s">
        <v>12</v>
      </c>
      <c r="G10" s="22">
        <v>68429.100000000006</v>
      </c>
      <c r="H10" s="10">
        <v>66802.741800000003</v>
      </c>
      <c r="I10" s="10">
        <v>66076.23401</v>
      </c>
      <c r="J10" s="13">
        <f t="shared" si="0"/>
        <v>98.912458126082484</v>
      </c>
      <c r="K10" s="27">
        <f t="shared" si="1"/>
        <v>96.561600269475989</v>
      </c>
    </row>
    <row r="11" spans="1:11" ht="38.25" x14ac:dyDescent="0.2">
      <c r="A11" s="9" t="s">
        <v>5</v>
      </c>
      <c r="B11" s="9" t="s">
        <v>6</v>
      </c>
      <c r="C11" s="9" t="s">
        <v>7</v>
      </c>
      <c r="D11" s="9" t="s">
        <v>8</v>
      </c>
      <c r="E11" s="9" t="s">
        <v>13</v>
      </c>
      <c r="F11" s="9" t="s">
        <v>14</v>
      </c>
      <c r="G11" s="22">
        <v>14093.8</v>
      </c>
      <c r="H11" s="10">
        <v>13661.94686</v>
      </c>
      <c r="I11" s="10">
        <v>13561.94686</v>
      </c>
      <c r="J11" s="13">
        <f t="shared" si="0"/>
        <v>99.268039899256337</v>
      </c>
      <c r="K11" s="27">
        <f t="shared" si="1"/>
        <v>96.226332571769149</v>
      </c>
    </row>
    <row r="12" spans="1:11" ht="38.25" x14ac:dyDescent="0.2">
      <c r="A12" s="9" t="s">
        <v>5</v>
      </c>
      <c r="B12" s="9" t="s">
        <v>6</v>
      </c>
      <c r="C12" s="9" t="s">
        <v>7</v>
      </c>
      <c r="D12" s="9" t="s">
        <v>8</v>
      </c>
      <c r="E12" s="9" t="s">
        <v>15</v>
      </c>
      <c r="F12" s="9" t="s">
        <v>16</v>
      </c>
      <c r="G12" s="22">
        <v>12424.8</v>
      </c>
      <c r="H12" s="10">
        <v>12424.8</v>
      </c>
      <c r="I12" s="10">
        <v>11898.27385</v>
      </c>
      <c r="J12" s="13">
        <f t="shared" si="0"/>
        <v>95.762296777412914</v>
      </c>
      <c r="K12" s="27">
        <f t="shared" si="1"/>
        <v>95.762296777412914</v>
      </c>
    </row>
    <row r="13" spans="1:11" ht="38.25" x14ac:dyDescent="0.2">
      <c r="A13" s="9" t="s">
        <v>5</v>
      </c>
      <c r="B13" s="9" t="s">
        <v>6</v>
      </c>
      <c r="C13" s="9" t="s">
        <v>7</v>
      </c>
      <c r="D13" s="9" t="s">
        <v>8</v>
      </c>
      <c r="E13" s="9" t="s">
        <v>17</v>
      </c>
      <c r="F13" s="9" t="s">
        <v>18</v>
      </c>
      <c r="G13" s="22">
        <v>4636.1000000000004</v>
      </c>
      <c r="H13" s="10">
        <v>4423.8</v>
      </c>
      <c r="I13" s="10">
        <v>4397.1152499999998</v>
      </c>
      <c r="J13" s="13">
        <f t="shared" si="0"/>
        <v>99.396791220217906</v>
      </c>
      <c r="K13" s="27">
        <f t="shared" si="1"/>
        <v>94.845133840943888</v>
      </c>
    </row>
    <row r="14" spans="1:11" ht="38.25" x14ac:dyDescent="0.2">
      <c r="A14" s="9" t="s">
        <v>5</v>
      </c>
      <c r="B14" s="9" t="s">
        <v>6</v>
      </c>
      <c r="C14" s="9" t="s">
        <v>7</v>
      </c>
      <c r="D14" s="9" t="s">
        <v>8</v>
      </c>
      <c r="E14" s="9" t="s">
        <v>19</v>
      </c>
      <c r="F14" s="9" t="s">
        <v>20</v>
      </c>
      <c r="G14" s="22">
        <v>7788.7</v>
      </c>
      <c r="H14" s="10">
        <v>7630.7369399999998</v>
      </c>
      <c r="I14" s="10">
        <v>7520.9823800000004</v>
      </c>
      <c r="J14" s="13">
        <f t="shared" si="0"/>
        <v>98.561678107068914</v>
      </c>
      <c r="K14" s="27">
        <f t="shared" si="1"/>
        <v>96.562743204899419</v>
      </c>
    </row>
    <row r="15" spans="1:11" ht="38.25" x14ac:dyDescent="0.2">
      <c r="A15" s="9" t="s">
        <v>5</v>
      </c>
      <c r="B15" s="9" t="s">
        <v>6</v>
      </c>
      <c r="C15" s="9" t="s">
        <v>7</v>
      </c>
      <c r="D15" s="9" t="s">
        <v>8</v>
      </c>
      <c r="E15" s="9" t="s">
        <v>21</v>
      </c>
      <c r="F15" s="9" t="s">
        <v>22</v>
      </c>
      <c r="G15" s="22">
        <v>5377.9</v>
      </c>
      <c r="H15" s="10">
        <v>5556.0595599999997</v>
      </c>
      <c r="I15" s="10">
        <v>5462.3934499999996</v>
      </c>
      <c r="J15" s="13">
        <f t="shared" si="0"/>
        <v>98.314162960484893</v>
      </c>
      <c r="K15" s="27">
        <f t="shared" si="1"/>
        <v>101.5711234868629</v>
      </c>
    </row>
    <row r="16" spans="1:11" ht="38.25" x14ac:dyDescent="0.2">
      <c r="A16" s="9" t="s">
        <v>5</v>
      </c>
      <c r="B16" s="9" t="s">
        <v>6</v>
      </c>
      <c r="C16" s="9" t="s">
        <v>7</v>
      </c>
      <c r="D16" s="9" t="s">
        <v>8</v>
      </c>
      <c r="E16" s="9" t="s">
        <v>23</v>
      </c>
      <c r="F16" s="9" t="s">
        <v>24</v>
      </c>
      <c r="G16" s="22">
        <v>2549.9</v>
      </c>
      <c r="H16" s="10">
        <v>2549.9</v>
      </c>
      <c r="I16" s="10">
        <v>2462.9819299999999</v>
      </c>
      <c r="J16" s="13">
        <f t="shared" si="0"/>
        <v>96.591314561355347</v>
      </c>
      <c r="K16" s="27">
        <f t="shared" si="1"/>
        <v>96.591314561355347</v>
      </c>
    </row>
    <row r="17" spans="1:11" ht="38.25" x14ac:dyDescent="0.2">
      <c r="A17" s="9" t="s">
        <v>5</v>
      </c>
      <c r="B17" s="9" t="s">
        <v>6</v>
      </c>
      <c r="C17" s="9" t="s">
        <v>7</v>
      </c>
      <c r="D17" s="9" t="s">
        <v>8</v>
      </c>
      <c r="E17" s="9" t="s">
        <v>25</v>
      </c>
      <c r="F17" s="9" t="s">
        <v>26</v>
      </c>
      <c r="G17" s="22">
        <v>22067.9</v>
      </c>
      <c r="H17" s="10">
        <v>21867.9</v>
      </c>
      <c r="I17" s="10">
        <v>21493.239580000001</v>
      </c>
      <c r="J17" s="13">
        <f t="shared" si="0"/>
        <v>98.286710566629623</v>
      </c>
      <c r="K17" s="27">
        <f t="shared" si="1"/>
        <v>97.395944244808064</v>
      </c>
    </row>
    <row r="18" spans="1:11" ht="38.25" x14ac:dyDescent="0.2">
      <c r="A18" s="9" t="s">
        <v>5</v>
      </c>
      <c r="B18" s="9" t="s">
        <v>6</v>
      </c>
      <c r="C18" s="9" t="s">
        <v>7</v>
      </c>
      <c r="D18" s="9" t="s">
        <v>8</v>
      </c>
      <c r="E18" s="9" t="s">
        <v>27</v>
      </c>
      <c r="F18" s="9" t="s">
        <v>28</v>
      </c>
      <c r="G18" s="22">
        <v>4620.7</v>
      </c>
      <c r="H18" s="10">
        <v>4582.40247</v>
      </c>
      <c r="I18" s="10">
        <v>4445.1109399999996</v>
      </c>
      <c r="J18" s="13">
        <f t="shared" si="0"/>
        <v>97.003939944192624</v>
      </c>
      <c r="K18" s="27">
        <f t="shared" si="1"/>
        <v>96.199946761313214</v>
      </c>
    </row>
    <row r="19" spans="1:11" ht="38.25" x14ac:dyDescent="0.2">
      <c r="A19" s="9" t="s">
        <v>5</v>
      </c>
      <c r="B19" s="9" t="s">
        <v>6</v>
      </c>
      <c r="C19" s="9" t="s">
        <v>7</v>
      </c>
      <c r="D19" s="9" t="s">
        <v>8</v>
      </c>
      <c r="E19" s="9" t="s">
        <v>29</v>
      </c>
      <c r="F19" s="9" t="s">
        <v>30</v>
      </c>
      <c r="G19" s="22">
        <v>15268.3</v>
      </c>
      <c r="H19" s="10">
        <v>16046.31583</v>
      </c>
      <c r="I19" s="10">
        <v>16029.79984</v>
      </c>
      <c r="J19" s="13">
        <f t="shared" si="0"/>
        <v>99.897073009312692</v>
      </c>
      <c r="K19" s="27">
        <f t="shared" si="1"/>
        <v>104.98745662581952</v>
      </c>
    </row>
    <row r="20" spans="1:11" ht="38.25" x14ac:dyDescent="0.2">
      <c r="A20" s="9" t="s">
        <v>5</v>
      </c>
      <c r="B20" s="9" t="s">
        <v>6</v>
      </c>
      <c r="C20" s="9" t="s">
        <v>7</v>
      </c>
      <c r="D20" s="9" t="s">
        <v>8</v>
      </c>
      <c r="E20" s="9" t="s">
        <v>31</v>
      </c>
      <c r="F20" s="9" t="s">
        <v>32</v>
      </c>
      <c r="G20" s="22">
        <v>9844</v>
      </c>
      <c r="H20" s="10">
        <v>9659.7703099999999</v>
      </c>
      <c r="I20" s="10">
        <v>9526.1431300000004</v>
      </c>
      <c r="J20" s="13">
        <f t="shared" si="0"/>
        <v>98.616662967010043</v>
      </c>
      <c r="K20" s="27">
        <f t="shared" si="1"/>
        <v>96.771059833401068</v>
      </c>
    </row>
    <row r="21" spans="1:11" ht="38.25" x14ac:dyDescent="0.2">
      <c r="A21" s="9" t="s">
        <v>5</v>
      </c>
      <c r="B21" s="9" t="s">
        <v>6</v>
      </c>
      <c r="C21" s="9" t="s">
        <v>7</v>
      </c>
      <c r="D21" s="9" t="s">
        <v>8</v>
      </c>
      <c r="E21" s="9" t="s">
        <v>33</v>
      </c>
      <c r="F21" s="9" t="s">
        <v>34</v>
      </c>
      <c r="G21" s="22">
        <v>10848.5</v>
      </c>
      <c r="H21" s="10">
        <v>11237.52151</v>
      </c>
      <c r="I21" s="10">
        <v>11130.431490000001</v>
      </c>
      <c r="J21" s="13">
        <f t="shared" si="0"/>
        <v>99.047031679497096</v>
      </c>
      <c r="K21" s="27">
        <f t="shared" si="1"/>
        <v>102.59880619440476</v>
      </c>
    </row>
    <row r="22" spans="1:11" ht="38.25" x14ac:dyDescent="0.2">
      <c r="A22" s="9" t="s">
        <v>5</v>
      </c>
      <c r="B22" s="9" t="s">
        <v>6</v>
      </c>
      <c r="C22" s="9" t="s">
        <v>7</v>
      </c>
      <c r="D22" s="9" t="s">
        <v>8</v>
      </c>
      <c r="E22" s="9" t="s">
        <v>35</v>
      </c>
      <c r="F22" s="9" t="s">
        <v>36</v>
      </c>
      <c r="G22" s="22">
        <v>10647.6</v>
      </c>
      <c r="H22" s="10">
        <v>10298.7997</v>
      </c>
      <c r="I22" s="10">
        <v>10015.513360000001</v>
      </c>
      <c r="J22" s="13">
        <f t="shared" si="0"/>
        <v>97.249326637549828</v>
      </c>
      <c r="K22" s="27">
        <f t="shared" si="1"/>
        <v>94.063576392802133</v>
      </c>
    </row>
    <row r="23" spans="1:11" ht="38.25" x14ac:dyDescent="0.2">
      <c r="A23" s="9" t="s">
        <v>5</v>
      </c>
      <c r="B23" s="9" t="s">
        <v>6</v>
      </c>
      <c r="C23" s="9" t="s">
        <v>37</v>
      </c>
      <c r="D23" s="9" t="s">
        <v>38</v>
      </c>
      <c r="E23" s="9" t="s">
        <v>21</v>
      </c>
      <c r="F23" s="9" t="s">
        <v>22</v>
      </c>
      <c r="G23" s="22">
        <v>10000</v>
      </c>
      <c r="H23" s="10">
        <v>10125</v>
      </c>
      <c r="I23" s="10">
        <v>10125</v>
      </c>
      <c r="J23" s="13">
        <f t="shared" si="0"/>
        <v>100</v>
      </c>
      <c r="K23" s="27">
        <f t="shared" si="1"/>
        <v>101.25</v>
      </c>
    </row>
    <row r="24" spans="1:11" ht="38.25" x14ac:dyDescent="0.2">
      <c r="A24" s="9" t="s">
        <v>5</v>
      </c>
      <c r="B24" s="9" t="s">
        <v>6</v>
      </c>
      <c r="C24" s="9" t="s">
        <v>37</v>
      </c>
      <c r="D24" s="9" t="s">
        <v>38</v>
      </c>
      <c r="E24" s="9" t="s">
        <v>31</v>
      </c>
      <c r="F24" s="9" t="s">
        <v>32</v>
      </c>
      <c r="G24" s="23"/>
      <c r="H24" s="10">
        <v>62.5</v>
      </c>
      <c r="I24" s="10">
        <v>62.5</v>
      </c>
      <c r="J24" s="13">
        <f t="shared" si="0"/>
        <v>100</v>
      </c>
      <c r="K24" s="27"/>
    </row>
    <row r="25" spans="1:11" ht="38.25" x14ac:dyDescent="0.2">
      <c r="A25" s="9" t="s">
        <v>5</v>
      </c>
      <c r="B25" s="9" t="s">
        <v>6</v>
      </c>
      <c r="C25" s="9" t="s">
        <v>37</v>
      </c>
      <c r="D25" s="9" t="s">
        <v>38</v>
      </c>
      <c r="E25" s="9" t="s">
        <v>33</v>
      </c>
      <c r="F25" s="9" t="s">
        <v>34</v>
      </c>
      <c r="G25" s="23"/>
      <c r="H25" s="10">
        <v>62.5</v>
      </c>
      <c r="I25" s="10">
        <v>62.5</v>
      </c>
      <c r="J25" s="13">
        <f t="shared" si="0"/>
        <v>100</v>
      </c>
      <c r="K25" s="27"/>
    </row>
    <row r="26" spans="1:11" ht="38.25" x14ac:dyDescent="0.2">
      <c r="A26" s="9" t="s">
        <v>5</v>
      </c>
      <c r="B26" s="9" t="s">
        <v>6</v>
      </c>
      <c r="C26" s="9" t="s">
        <v>37</v>
      </c>
      <c r="D26" s="9" t="s">
        <v>38</v>
      </c>
      <c r="E26" s="9" t="s">
        <v>39</v>
      </c>
      <c r="F26" s="9" t="s">
        <v>40</v>
      </c>
      <c r="G26" s="23"/>
      <c r="H26" s="10">
        <v>62.5</v>
      </c>
      <c r="I26" s="10">
        <v>62.5</v>
      </c>
      <c r="J26" s="13">
        <f t="shared" si="0"/>
        <v>100</v>
      </c>
      <c r="K26" s="27"/>
    </row>
    <row r="27" spans="1:11" ht="38.25" x14ac:dyDescent="0.2">
      <c r="A27" s="9" t="s">
        <v>5</v>
      </c>
      <c r="B27" s="9" t="s">
        <v>6</v>
      </c>
      <c r="C27" s="9" t="s">
        <v>37</v>
      </c>
      <c r="D27" s="9" t="s">
        <v>38</v>
      </c>
      <c r="E27" s="9" t="s">
        <v>41</v>
      </c>
      <c r="F27" s="9" t="s">
        <v>42</v>
      </c>
      <c r="G27" s="23"/>
      <c r="H27" s="10">
        <v>125</v>
      </c>
      <c r="I27" s="10">
        <v>125</v>
      </c>
      <c r="J27" s="13">
        <f t="shared" si="0"/>
        <v>100</v>
      </c>
      <c r="K27" s="27"/>
    </row>
    <row r="28" spans="1:11" ht="38.25" x14ac:dyDescent="0.2">
      <c r="A28" s="9" t="s">
        <v>5</v>
      </c>
      <c r="B28" s="9" t="s">
        <v>6</v>
      </c>
      <c r="C28" s="9" t="s">
        <v>37</v>
      </c>
      <c r="D28" s="9" t="s">
        <v>38</v>
      </c>
      <c r="E28" s="9" t="s">
        <v>43</v>
      </c>
      <c r="F28" s="9" t="s">
        <v>44</v>
      </c>
      <c r="G28" s="23"/>
      <c r="H28" s="10">
        <v>62.5</v>
      </c>
      <c r="I28" s="10">
        <v>62.5</v>
      </c>
      <c r="J28" s="13">
        <f t="shared" si="0"/>
        <v>100</v>
      </c>
      <c r="K28" s="27"/>
    </row>
    <row r="29" spans="1:11" ht="51" x14ac:dyDescent="0.2">
      <c r="A29" s="9" t="s">
        <v>5</v>
      </c>
      <c r="B29" s="9" t="s">
        <v>6</v>
      </c>
      <c r="C29" s="9" t="s">
        <v>45</v>
      </c>
      <c r="D29" s="9" t="s">
        <v>46</v>
      </c>
      <c r="E29" s="9" t="s">
        <v>9</v>
      </c>
      <c r="F29" s="9" t="s">
        <v>10</v>
      </c>
      <c r="G29" s="22">
        <v>427000</v>
      </c>
      <c r="H29" s="10">
        <v>427000</v>
      </c>
      <c r="I29" s="10">
        <v>427000</v>
      </c>
      <c r="J29" s="13">
        <f t="shared" si="0"/>
        <v>100</v>
      </c>
      <c r="K29" s="27">
        <f t="shared" si="1"/>
        <v>100</v>
      </c>
    </row>
    <row r="30" spans="1:11" ht="51" x14ac:dyDescent="0.2">
      <c r="A30" s="9" t="s">
        <v>5</v>
      </c>
      <c r="B30" s="9" t="s">
        <v>6</v>
      </c>
      <c r="C30" s="9" t="s">
        <v>45</v>
      </c>
      <c r="D30" s="9" t="s">
        <v>46</v>
      </c>
      <c r="E30" s="9" t="s">
        <v>11</v>
      </c>
      <c r="F30" s="9" t="s">
        <v>12</v>
      </c>
      <c r="G30" s="23"/>
      <c r="H30" s="10">
        <v>47651.6</v>
      </c>
      <c r="I30" s="10">
        <v>47651.548239999996</v>
      </c>
      <c r="J30" s="13">
        <f t="shared" si="0"/>
        <v>99.999891378253821</v>
      </c>
      <c r="K30" s="27"/>
    </row>
    <row r="31" spans="1:11" ht="51" x14ac:dyDescent="0.2">
      <c r="A31" s="9" t="s">
        <v>5</v>
      </c>
      <c r="B31" s="9" t="s">
        <v>6</v>
      </c>
      <c r="C31" s="9" t="s">
        <v>45</v>
      </c>
      <c r="D31" s="9" t="s">
        <v>46</v>
      </c>
      <c r="E31" s="9" t="s">
        <v>47</v>
      </c>
      <c r="F31" s="9" t="s">
        <v>48</v>
      </c>
      <c r="G31" s="23"/>
      <c r="H31" s="10">
        <v>13352.9</v>
      </c>
      <c r="I31" s="10">
        <v>12269.83</v>
      </c>
      <c r="J31" s="13">
        <f t="shared" si="0"/>
        <v>91.888878071430184</v>
      </c>
      <c r="K31" s="27"/>
    </row>
    <row r="32" spans="1:11" ht="51" x14ac:dyDescent="0.2">
      <c r="A32" s="9" t="s">
        <v>5</v>
      </c>
      <c r="B32" s="9" t="s">
        <v>6</v>
      </c>
      <c r="C32" s="9" t="s">
        <v>45</v>
      </c>
      <c r="D32" s="9" t="s">
        <v>46</v>
      </c>
      <c r="E32" s="9" t="s">
        <v>49</v>
      </c>
      <c r="F32" s="9" t="s">
        <v>50</v>
      </c>
      <c r="G32" s="23"/>
      <c r="H32" s="10">
        <v>4878</v>
      </c>
      <c r="I32" s="10">
        <v>3939.2357400000001</v>
      </c>
      <c r="J32" s="13">
        <f t="shared" si="0"/>
        <v>80.755140221402215</v>
      </c>
      <c r="K32" s="27"/>
    </row>
    <row r="33" spans="1:11" ht="51" x14ac:dyDescent="0.2">
      <c r="A33" s="9" t="s">
        <v>5</v>
      </c>
      <c r="B33" s="9" t="s">
        <v>6</v>
      </c>
      <c r="C33" s="9" t="s">
        <v>51</v>
      </c>
      <c r="D33" s="9" t="s">
        <v>52</v>
      </c>
      <c r="E33" s="9" t="s">
        <v>11</v>
      </c>
      <c r="F33" s="9" t="s">
        <v>12</v>
      </c>
      <c r="G33" s="23"/>
      <c r="H33" s="10">
        <v>5856.6165799999999</v>
      </c>
      <c r="I33" s="10">
        <v>5856.6165799999999</v>
      </c>
      <c r="J33" s="13">
        <f t="shared" si="0"/>
        <v>100</v>
      </c>
      <c r="K33" s="27"/>
    </row>
    <row r="34" spans="1:11" ht="51" x14ac:dyDescent="0.2">
      <c r="A34" s="9" t="s">
        <v>5</v>
      </c>
      <c r="B34" s="9" t="s">
        <v>6</v>
      </c>
      <c r="C34" s="9" t="s">
        <v>53</v>
      </c>
      <c r="D34" s="9" t="s">
        <v>54</v>
      </c>
      <c r="E34" s="9" t="s">
        <v>9</v>
      </c>
      <c r="F34" s="9" t="s">
        <v>10</v>
      </c>
      <c r="G34" s="23"/>
      <c r="H34" s="10">
        <v>263871.5</v>
      </c>
      <c r="I34" s="10">
        <v>261628.79879999999</v>
      </c>
      <c r="J34" s="13">
        <f t="shared" si="0"/>
        <v>99.150078276736963</v>
      </c>
      <c r="K34" s="27"/>
    </row>
    <row r="35" spans="1:11" ht="51" x14ac:dyDescent="0.2">
      <c r="A35" s="9" t="s">
        <v>5</v>
      </c>
      <c r="B35" s="9" t="s">
        <v>6</v>
      </c>
      <c r="C35" s="9" t="s">
        <v>53</v>
      </c>
      <c r="D35" s="9" t="s">
        <v>54</v>
      </c>
      <c r="E35" s="9" t="s">
        <v>25</v>
      </c>
      <c r="F35" s="9" t="s">
        <v>26</v>
      </c>
      <c r="G35" s="23"/>
      <c r="H35" s="10">
        <v>33500</v>
      </c>
      <c r="I35" s="10">
        <v>33500</v>
      </c>
      <c r="J35" s="13">
        <f t="shared" si="0"/>
        <v>100</v>
      </c>
      <c r="K35" s="27"/>
    </row>
    <row r="36" spans="1:11" ht="51" x14ac:dyDescent="0.2">
      <c r="A36" s="9" t="s">
        <v>5</v>
      </c>
      <c r="B36" s="9" t="s">
        <v>6</v>
      </c>
      <c r="C36" s="9" t="s">
        <v>53</v>
      </c>
      <c r="D36" s="9" t="s">
        <v>54</v>
      </c>
      <c r="E36" s="9" t="s">
        <v>55</v>
      </c>
      <c r="F36" s="9" t="s">
        <v>56</v>
      </c>
      <c r="G36" s="22">
        <v>70000</v>
      </c>
      <c r="H36" s="10">
        <v>167000</v>
      </c>
      <c r="I36" s="10">
        <v>167000</v>
      </c>
      <c r="J36" s="13">
        <f t="shared" si="0"/>
        <v>100</v>
      </c>
      <c r="K36" s="27">
        <f t="shared" si="1"/>
        <v>238.57142857142856</v>
      </c>
    </row>
    <row r="37" spans="1:11" ht="15" x14ac:dyDescent="0.25">
      <c r="A37" s="21" t="s">
        <v>4</v>
      </c>
      <c r="B37" s="21"/>
      <c r="C37" s="21"/>
      <c r="D37" s="21"/>
      <c r="E37" s="21"/>
      <c r="F37" s="21"/>
      <c r="G37" s="24">
        <f>SUM(G9:G36)</f>
        <v>851185.3</v>
      </c>
      <c r="H37" s="5">
        <v>1313380.02648</v>
      </c>
      <c r="I37" s="5">
        <v>1304813.91435</v>
      </c>
      <c r="J37" s="14">
        <f t="shared" si="0"/>
        <v>99.347781148084152</v>
      </c>
      <c r="K37" s="28">
        <f>I37/G37*100</f>
        <v>153.29375570160809</v>
      </c>
    </row>
  </sheetData>
  <mergeCells count="4">
    <mergeCell ref="A3:B3"/>
    <mergeCell ref="A1:K1"/>
    <mergeCell ref="K5"/>
    <mergeCell ref="A37:F37"/>
  </mergeCells>
  <pageMargins left="0.35433070866141736" right="0.15748031496062992" top="0.35433070866141736" bottom="0.35433070866141736" header="0.15748031496062992" footer="0.15748031496062992"/>
  <pageSetup paperSize="9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11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DateTo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2023-05-04T21:59:17Z</cp:lastPrinted>
  <dcterms:created xsi:type="dcterms:W3CDTF">2002-03-11T10:22:12Z</dcterms:created>
  <dcterms:modified xsi:type="dcterms:W3CDTF">2023-05-04T22:29:33Z</dcterms:modified>
</cp:coreProperties>
</file>